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G:\Inkoop - Contractbeheer\Inkoop\2024-2025\Trapliften\Nieuw 2025\TenderNed\"/>
    </mc:Choice>
  </mc:AlternateContent>
  <xr:revisionPtr revIDLastSave="0" documentId="13_ncr:1_{4F75D7A5-4D18-440D-888D-3FFFBB32E4D2}" xr6:coauthVersionLast="47" xr6:coauthVersionMax="47" xr10:uidLastSave="{00000000-0000-0000-0000-000000000000}"/>
  <bookViews>
    <workbookView xWindow="28680" yWindow="-120" windowWidth="29040" windowHeight="15720" firstSheet="2" activeTab="2" xr2:uid="{00000000-000D-0000-FFFF-FFFF00000000}"/>
  </bookViews>
  <sheets>
    <sheet name="Blad2" sheetId="2" state="hidden" r:id="rId1"/>
    <sheet name="Blad3" sheetId="3" state="hidden" r:id="rId2"/>
    <sheet name="Prijzenblad Wmo Trapliften"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4" l="1"/>
  <c r="C42" i="4"/>
  <c r="E42" i="4" l="1"/>
  <c r="E35" i="4"/>
  <c r="E33" i="4"/>
  <c r="E32" i="4"/>
  <c r="E31" i="4"/>
  <c r="E30" i="4"/>
  <c r="E37" i="4" l="1"/>
  <c r="E45" i="4" s="1"/>
</calcChain>
</file>

<file path=xl/sharedStrings.xml><?xml version="1.0" encoding="utf-8"?>
<sst xmlns="http://schemas.openxmlformats.org/spreadsheetml/2006/main" count="30" uniqueCount="28">
  <si>
    <t>Rechte traplift</t>
  </si>
  <si>
    <t>Rechte traplift met uitloop</t>
  </si>
  <si>
    <t>Trap met 1 kwart</t>
  </si>
  <si>
    <t>Trap met 2 kwarten</t>
  </si>
  <si>
    <t>BIJLAGE 4 PRIJZENBLAD</t>
  </si>
  <si>
    <r>
      <t xml:space="preserve">U dient alleen de </t>
    </r>
    <r>
      <rPr>
        <u/>
        <sz val="11"/>
        <color theme="0"/>
        <rFont val="Calibri"/>
        <family val="2"/>
      </rPr>
      <t>witte</t>
    </r>
    <r>
      <rPr>
        <sz val="10"/>
        <rFont val="Calibri"/>
        <family val="2"/>
      </rPr>
      <t xml:space="preserve"> cellen in te vullen.</t>
    </r>
  </si>
  <si>
    <t>De genoemde aantalen in het prijzenblad zijn indicatief, bedoelt om tot een reëele inschrijfprijs te komen. U kunt hieraan geen rechten ontlenen.</t>
  </si>
  <si>
    <t>Productcategorie</t>
  </si>
  <si>
    <t>Rechtsgeldige ondertekening</t>
  </si>
  <si>
    <t>Organisatie:</t>
  </si>
  <si>
    <t>Naam:</t>
  </si>
  <si>
    <t>Functie:</t>
  </si>
  <si>
    <t>Datum:</t>
  </si>
  <si>
    <t>Handtekening:</t>
  </si>
  <si>
    <t>Europese aanbesteding voor de levering van Wmo Trapliften</t>
  </si>
  <si>
    <t>Heavy duty traplift met een draagvermogen boven de 125 kg</t>
  </si>
  <si>
    <t>All-in prijs per product</t>
  </si>
  <si>
    <t>Indicatieve afname</t>
  </si>
  <si>
    <t>Totale inschrijfprijs (in Euro's, excl BTW)</t>
  </si>
  <si>
    <t>Jaarlijks onderhoud (all-in)</t>
  </si>
  <si>
    <t>Prijs (in Euro's, excl BTW) per jaar</t>
  </si>
  <si>
    <t>All-in prijs per product per jaar</t>
  </si>
  <si>
    <t xml:space="preserve">De prijs dient exclusief BTW te worden aangeboden. Dit dient een All-in prijs te zijn. </t>
  </si>
  <si>
    <r>
      <rPr>
        <b/>
        <sz val="10"/>
        <rFont val="Calibri"/>
        <family val="2"/>
        <scheme val="minor"/>
      </rPr>
      <t>LET OP: Opdrachtnemer hanteert All-in prijs per type traplift voor het jaarlijks onderhoud:</t>
    </r>
    <r>
      <rPr>
        <sz val="10"/>
        <rFont val="Calibri"/>
        <family val="2"/>
        <scheme val="minor"/>
      </rPr>
      <t xml:space="preserve">
Onder de prijs voor het jaarlijks onderhoud vallen gedurende de looptijd de dienstverlening van de storingsservice en het preventief en correctief onderhoud, inclusief de daaruit voorvloeiende reparatie en vervanging van onderdelen en/of de gehele traplift.
De leverancier biedt op elke geleverde traplift garantie voor de termijn van twee (2) jaar. Binnen de garantie valt het all-in onderhoud. Na het verstrijken van de garantietermijn van twee (2) jaar sluit leverancier met de aanbestedende dienst voor elke geleverde traplift een all-in onderhoudscontract af. Het all-in onderhoudscontract wordt jaarlijks gefactureerd gedurende een periode van vijf (5) jaar. </t>
    </r>
  </si>
  <si>
    <t>Prijs (in Euro's, excl BTW) over een onderhoudsperiode van 5 jaar</t>
  </si>
  <si>
    <t>Totaal</t>
  </si>
  <si>
    <t>Traplift aan spilzijde</t>
  </si>
  <si>
    <r>
      <rPr>
        <b/>
        <sz val="10"/>
        <rFont val="Calibri"/>
        <family val="2"/>
        <scheme val="minor"/>
      </rPr>
      <t>LET OP: Opdrachtnemer hanteert All-in prijs per type traplift:</t>
    </r>
    <r>
      <rPr>
        <sz val="10"/>
        <rFont val="Calibri"/>
        <family val="2"/>
        <scheme val="minor"/>
      </rPr>
      <t xml:space="preserve">
In de all-in koopprijs vallen de volgende kosten:
a.	Passing en inmeten;
b.	Montage;
c.	Bevestigingsmiddelen;
d.	Arbeid;
e.	Toeslagen;
f.	Eventueel verwijderen van aanwezige trapleuning; inkorten van deuren
g.	Plaatsen alternatief na verwijderen trapleuning met gelijkwaardige veiligheid;
h.	Alle mogelijke opties, accessoires en aanpassingen zoals genoemd onder eis 17;
i.	Voorrijkosten;
j.	Instructie;
k.	Halen en brengen (van en naar depot van leverancier);
l.	Garantietermijn van twee jaar geldt ook voor een herverstrekking;
m.	All-in onderhoud en alle voorkomende reparaties (gedurende de garantietermijn van 2 jaar);
n.	Vervangende traplift bij reparatie (indien van toepassing);
o.	Demontage;
p.	Het plaatsen van een wandcontactdoos/stroomvoorziening;
U garandeert geen aanvullende kosten in rekening te brengen.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</si>
</sst>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Calibri"/>
      <family val="2"/>
      <scheme val="minor"/>
    </font>
    <font>
      <b/>
      <sz val="11"/>
      <color theme="0"/>
      <name val="Calibri"/>
      <family val="2"/>
      <scheme val="minor"/>
    </font>
    <font>
      <sz val="11"/>
      <color theme="0"/>
      <name val="Calibri"/>
      <family val="2"/>
      <scheme val="minor"/>
    </font>
    <font>
      <sz val="10"/>
      <name val="Calibri"/>
      <family val="2"/>
      <scheme val="minor"/>
    </font>
    <font>
      <b/>
      <sz val="14"/>
      <name val="Calibri"/>
      <family val="2"/>
      <scheme val="minor"/>
    </font>
    <font>
      <b/>
      <sz val="11"/>
      <name val="Calibri"/>
      <family val="2"/>
      <scheme val="minor"/>
    </font>
    <font>
      <i/>
      <sz val="11"/>
      <name val="Calibri"/>
      <family val="2"/>
      <scheme val="minor"/>
    </font>
    <font>
      <b/>
      <sz val="10"/>
      <name val="Calibri"/>
      <family val="2"/>
      <scheme val="minor"/>
    </font>
    <font>
      <u/>
      <sz val="11"/>
      <color theme="0"/>
      <name val="Calibri"/>
      <family val="2"/>
    </font>
    <font>
      <sz val="10"/>
      <name val="Calibri"/>
      <family val="2"/>
    </font>
    <font>
      <b/>
      <sz val="10"/>
      <color theme="0"/>
      <name val="Calibri"/>
      <family val="2"/>
      <scheme val="minor"/>
    </font>
    <font>
      <sz val="10"/>
      <color theme="0"/>
      <name val="Calibri"/>
      <family val="2"/>
      <scheme val="minor"/>
    </font>
    <font>
      <sz val="1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rgb="FF305A3A"/>
        <bgColor indexed="64"/>
      </patternFill>
    </fill>
    <fill>
      <patternFill patternType="solid">
        <fgColor theme="0"/>
        <bgColor indexed="64"/>
      </patternFill>
    </fill>
  </fills>
  <borders count="3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s>
  <cellStyleXfs count="1">
    <xf numFmtId="0" fontId="0" fillId="0" borderId="0"/>
  </cellStyleXfs>
  <cellXfs count="75">
    <xf numFmtId="0" fontId="0" fillId="0" borderId="0" xfId="0"/>
    <xf numFmtId="0" fontId="3" fillId="2" borderId="0" xfId="0" applyFont="1" applyFill="1"/>
    <xf numFmtId="0" fontId="4" fillId="2" borderId="0" xfId="0" applyFont="1" applyFill="1"/>
    <xf numFmtId="0" fontId="3" fillId="2" borderId="4" xfId="0" applyFont="1" applyFill="1" applyBorder="1"/>
    <xf numFmtId="0" fontId="5" fillId="2" borderId="0" xfId="0" applyFont="1" applyFill="1" applyProtection="1">
      <protection locked="0"/>
    </xf>
    <xf numFmtId="0" fontId="6" fillId="2" borderId="7" xfId="0" applyFont="1" applyFill="1" applyBorder="1" applyProtection="1">
      <protection locked="0"/>
    </xf>
    <xf numFmtId="0" fontId="7" fillId="2" borderId="0" xfId="0" applyFont="1" applyFill="1"/>
    <xf numFmtId="0" fontId="3" fillId="2" borderId="7" xfId="0" applyFont="1" applyFill="1" applyBorder="1" applyProtection="1">
      <protection locked="0"/>
    </xf>
    <xf numFmtId="0" fontId="3" fillId="2" borderId="8" xfId="0" applyFont="1" applyFill="1" applyBorder="1" applyProtection="1">
      <protection locked="0"/>
    </xf>
    <xf numFmtId="0" fontId="3" fillId="2" borderId="4" xfId="0" applyFont="1" applyFill="1" applyBorder="1" applyProtection="1">
      <protection locked="0"/>
    </xf>
    <xf numFmtId="0" fontId="7" fillId="2" borderId="5" xfId="0" applyFont="1" applyFill="1" applyBorder="1"/>
    <xf numFmtId="0" fontId="3" fillId="2" borderId="0" xfId="0" applyFont="1" applyFill="1" applyProtection="1">
      <protection locked="0"/>
    </xf>
    <xf numFmtId="0" fontId="7" fillId="2" borderId="6" xfId="0" applyFont="1" applyFill="1" applyBorder="1"/>
    <xf numFmtId="0" fontId="3" fillId="2" borderId="7" xfId="0" applyFont="1" applyFill="1" applyBorder="1"/>
    <xf numFmtId="0" fontId="3" fillId="2" borderId="10" xfId="0" applyFont="1" applyFill="1" applyBorder="1"/>
    <xf numFmtId="0" fontId="7" fillId="2" borderId="11" xfId="0" applyFont="1" applyFill="1" applyBorder="1"/>
    <xf numFmtId="44" fontId="3" fillId="2" borderId="0" xfId="0" applyNumberFormat="1" applyFont="1" applyFill="1"/>
    <xf numFmtId="0" fontId="2" fillId="3" borderId="15" xfId="0" applyFont="1" applyFill="1" applyBorder="1" applyAlignment="1">
      <alignment horizontal="left" vertical="center"/>
    </xf>
    <xf numFmtId="0" fontId="2" fillId="3" borderId="18" xfId="0" applyFont="1" applyFill="1" applyBorder="1" applyAlignment="1">
      <alignment horizontal="left" vertical="center"/>
    </xf>
    <xf numFmtId="0" fontId="2" fillId="3" borderId="25" xfId="0" applyFont="1" applyFill="1" applyBorder="1" applyAlignment="1">
      <alignment horizontal="left" vertical="center"/>
    </xf>
    <xf numFmtId="0" fontId="3" fillId="2" borderId="9" xfId="0" applyFont="1" applyFill="1" applyBorder="1" applyProtection="1">
      <protection locked="0"/>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4" xfId="0" applyFont="1" applyFill="1" applyBorder="1" applyAlignment="1">
      <alignment vertical="center" wrapText="1"/>
    </xf>
    <xf numFmtId="0" fontId="10" fillId="3" borderId="31" xfId="0" applyFont="1" applyFill="1" applyBorder="1" applyAlignment="1">
      <alignment vertical="center" wrapText="1"/>
    </xf>
    <xf numFmtId="0" fontId="10" fillId="3" borderId="32" xfId="0" applyFont="1" applyFill="1" applyBorder="1" applyAlignment="1">
      <alignment vertical="center" wrapText="1"/>
    </xf>
    <xf numFmtId="0" fontId="11" fillId="3" borderId="33" xfId="0" applyFont="1" applyFill="1" applyBorder="1"/>
    <xf numFmtId="0" fontId="11" fillId="3" borderId="27" xfId="0" applyFont="1" applyFill="1" applyBorder="1"/>
    <xf numFmtId="44" fontId="3" fillId="4" borderId="27" xfId="0" applyNumberFormat="1" applyFont="1" applyFill="1" applyBorder="1"/>
    <xf numFmtId="44" fontId="11" fillId="3" borderId="17" xfId="0" applyNumberFormat="1" applyFont="1" applyFill="1" applyBorder="1"/>
    <xf numFmtId="44" fontId="10" fillId="3" borderId="30" xfId="0" applyNumberFormat="1" applyFont="1" applyFill="1" applyBorder="1"/>
    <xf numFmtId="0" fontId="11" fillId="3" borderId="34" xfId="0" applyFont="1" applyFill="1" applyBorder="1" applyAlignment="1">
      <alignment horizontal="left"/>
    </xf>
    <xf numFmtId="0" fontId="11" fillId="3" borderId="33" xfId="0" applyFont="1" applyFill="1" applyBorder="1" applyAlignment="1">
      <alignment horizontal="left"/>
    </xf>
    <xf numFmtId="0" fontId="11" fillId="3" borderId="1" xfId="0" applyFont="1" applyFill="1" applyBorder="1" applyAlignment="1">
      <alignment horizontal="center"/>
    </xf>
    <xf numFmtId="44" fontId="3" fillId="4" borderId="1" xfId="0" applyNumberFormat="1" applyFont="1" applyFill="1" applyBorder="1" applyAlignment="1">
      <alignment horizontal="center"/>
    </xf>
    <xf numFmtId="44" fontId="11" fillId="3" borderId="16" xfId="0" applyNumberFormat="1" applyFont="1" applyFill="1" applyBorder="1" applyAlignment="1">
      <alignment horizontal="center"/>
    </xf>
    <xf numFmtId="0" fontId="11" fillId="3" borderId="27" xfId="0" applyFont="1" applyFill="1" applyBorder="1" applyAlignment="1">
      <alignment horizontal="center"/>
    </xf>
    <xf numFmtId="44" fontId="3" fillId="4" borderId="27" xfId="0" applyNumberFormat="1" applyFont="1" applyFill="1" applyBorder="1" applyAlignment="1">
      <alignment horizontal="center"/>
    </xf>
    <xf numFmtId="44" fontId="11" fillId="3" borderId="17" xfId="0" applyNumberFormat="1" applyFont="1" applyFill="1" applyBorder="1" applyAlignment="1">
      <alignment horizontal="center"/>
    </xf>
    <xf numFmtId="0" fontId="10" fillId="3" borderId="19" xfId="0" applyFont="1" applyFill="1" applyBorder="1"/>
    <xf numFmtId="0" fontId="10" fillId="3" borderId="20" xfId="0" applyFont="1" applyFill="1" applyBorder="1"/>
    <xf numFmtId="44" fontId="10" fillId="3" borderId="22" xfId="0" applyNumberFormat="1" applyFont="1" applyFill="1" applyBorder="1"/>
    <xf numFmtId="0" fontId="3" fillId="2" borderId="8"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0" xfId="0" applyFont="1" applyFill="1" applyAlignment="1">
      <alignment horizontal="left" vertical="top" wrapText="1"/>
    </xf>
    <xf numFmtId="0" fontId="3" fillId="2" borderId="6"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2" borderId="7" xfId="0" applyFont="1" applyFill="1" applyBorder="1" applyAlignment="1" applyProtection="1">
      <alignment horizontal="left" wrapText="1"/>
      <protection locked="0"/>
    </xf>
    <xf numFmtId="0" fontId="3" fillId="2" borderId="0" xfId="0" applyFont="1" applyFill="1" applyAlignment="1" applyProtection="1">
      <alignment horizontal="left" wrapText="1"/>
      <protection locked="0"/>
    </xf>
    <xf numFmtId="0" fontId="3" fillId="2" borderId="6" xfId="0" applyFont="1" applyFill="1" applyBorder="1" applyAlignment="1" applyProtection="1">
      <alignment horizontal="left" wrapText="1"/>
      <protection locked="0"/>
    </xf>
    <xf numFmtId="0" fontId="3" fillId="4" borderId="26" xfId="0" applyFont="1" applyFill="1" applyBorder="1" applyAlignment="1" applyProtection="1">
      <alignment horizontal="center" wrapText="1"/>
      <protection locked="0"/>
    </xf>
    <xf numFmtId="0" fontId="3" fillId="4" borderId="27" xfId="0" applyFont="1" applyFill="1" applyBorder="1" applyAlignment="1" applyProtection="1">
      <alignment horizontal="center" wrapText="1"/>
      <protection locked="0"/>
    </xf>
    <xf numFmtId="0" fontId="3" fillId="4" borderId="17" xfId="0" applyFont="1" applyFill="1" applyBorder="1" applyAlignment="1" applyProtection="1">
      <alignment horizontal="center" wrapText="1"/>
      <protection locked="0"/>
    </xf>
    <xf numFmtId="0" fontId="3" fillId="2" borderId="19" xfId="0" applyFont="1" applyFill="1" applyBorder="1" applyAlignment="1">
      <alignment horizontal="left" wrapText="1"/>
    </xf>
    <xf numFmtId="0" fontId="3" fillId="2" borderId="20" xfId="0" applyFont="1" applyFill="1" applyBorder="1" applyAlignment="1">
      <alignment horizontal="left" wrapText="1"/>
    </xf>
    <xf numFmtId="0" fontId="3" fillId="2" borderId="21" xfId="0" applyFont="1" applyFill="1" applyBorder="1" applyAlignment="1">
      <alignment horizontal="left" wrapText="1"/>
    </xf>
    <xf numFmtId="0" fontId="10" fillId="3" borderId="28" xfId="0" applyFont="1" applyFill="1" applyBorder="1" applyAlignment="1">
      <alignment horizontal="left"/>
    </xf>
    <xf numFmtId="0" fontId="10" fillId="3" borderId="29" xfId="0" applyFont="1" applyFill="1" applyBorder="1" applyAlignment="1">
      <alignment horizontal="left"/>
    </xf>
    <xf numFmtId="0" fontId="3" fillId="4" borderId="2" xfId="0" applyFont="1" applyFill="1" applyBorder="1" applyAlignment="1" applyProtection="1">
      <alignment horizontal="center"/>
      <protection locked="0"/>
    </xf>
    <xf numFmtId="0" fontId="3" fillId="4" borderId="1" xfId="0" applyFont="1" applyFill="1" applyBorder="1" applyAlignment="1" applyProtection="1">
      <alignment horizontal="center"/>
      <protection locked="0"/>
    </xf>
    <xf numFmtId="0" fontId="3" fillId="4" borderId="16" xfId="0" applyFont="1" applyFill="1" applyBorder="1" applyAlignment="1" applyProtection="1">
      <alignment horizontal="center"/>
      <protection locked="0"/>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21" xfId="0" applyFont="1" applyFill="1" applyBorder="1" applyAlignment="1" applyProtection="1">
      <alignment horizontal="center" vertical="center"/>
      <protection locked="0"/>
    </xf>
    <xf numFmtId="0" fontId="12" fillId="4" borderId="3" xfId="0" applyFont="1" applyFill="1" applyBorder="1" applyAlignment="1" applyProtection="1">
      <alignment horizontal="center"/>
      <protection locked="0"/>
    </xf>
    <xf numFmtId="0" fontId="12" fillId="4" borderId="23" xfId="0" applyFont="1" applyFill="1" applyBorder="1" applyAlignment="1" applyProtection="1">
      <alignment horizontal="center"/>
      <protection locked="0"/>
    </xf>
    <xf numFmtId="0" fontId="12" fillId="4" borderId="24" xfId="0" applyFont="1" applyFill="1" applyBorder="1" applyAlignment="1" applyProtection="1">
      <alignment horizontal="center"/>
      <protection locked="0"/>
    </xf>
    <xf numFmtId="0" fontId="12" fillId="4" borderId="2" xfId="0" applyFont="1" applyFill="1" applyBorder="1" applyAlignment="1" applyProtection="1">
      <alignment horizontal="center"/>
      <protection locked="0"/>
    </xf>
    <xf numFmtId="0" fontId="12" fillId="4" borderId="1" xfId="0" applyFont="1" applyFill="1" applyBorder="1" applyAlignment="1" applyProtection="1">
      <alignment horizontal="center"/>
      <protection locked="0"/>
    </xf>
    <xf numFmtId="0" fontId="12" fillId="4" borderId="16" xfId="0" applyFont="1" applyFill="1" applyBorder="1" applyAlignment="1" applyProtection="1">
      <alignment horizontal="center"/>
      <protection locked="0"/>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281267</xdr:colOff>
      <xdr:row>0</xdr:row>
      <xdr:rowOff>62193</xdr:rowOff>
    </xdr:from>
    <xdr:to>
      <xdr:col>5</xdr:col>
      <xdr:colOff>281267</xdr:colOff>
      <xdr:row>6</xdr:row>
      <xdr:rowOff>1868</xdr:rowOff>
    </xdr:to>
    <xdr:pic>
      <xdr:nvPicPr>
        <xdr:cNvPr id="2" name="Afbeelding 1" descr="Afbeeldingsresultaat voor isd bollenstreek">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rcRect/>
        <a:stretch>
          <a:fillRect/>
        </a:stretch>
      </xdr:blipFill>
      <xdr:spPr bwMode="auto">
        <a:xfrm>
          <a:off x="8406092" y="62193"/>
          <a:ext cx="2065021" cy="1325843"/>
        </a:xfrm>
        <a:prstGeom prst="roundRect">
          <a:avLst>
            <a:gd name="adj" fmla="val 8594"/>
          </a:avLst>
        </a:prstGeom>
        <a:solidFill>
          <a:srgbClr val="FFFFFF">
            <a:shade val="85000"/>
          </a:srgbClr>
        </a:solidFill>
        <a:ln>
          <a:noFill/>
        </a:ln>
        <a:effectLst>
          <a:reflection blurRad="12700" stA="38000" endPos="28000" dist="5000" dir="5400000" sy="-100000" algn="bl" rotWithShape="0"/>
        </a:effectLst>
      </xdr:spPr>
    </xdr:pic>
    <xdr:clientData/>
  </xdr:twoCellAnchor>
  <xdr:twoCellAnchor editAs="oneCell">
    <xdr:from>
      <xdr:col>5</xdr:col>
      <xdr:colOff>202267</xdr:colOff>
      <xdr:row>0</xdr:row>
      <xdr:rowOff>182096</xdr:rowOff>
    </xdr:from>
    <xdr:to>
      <xdr:col>6</xdr:col>
      <xdr:colOff>549089</xdr:colOff>
      <xdr:row>4</xdr:row>
      <xdr:rowOff>56029</xdr:rowOff>
    </xdr:to>
    <xdr:pic>
      <xdr:nvPicPr>
        <xdr:cNvPr id="3" name="Afbeelding 2" descr="Afbeeldingsresultaat voor isd bollenstreek">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srcRect/>
        <a:stretch>
          <a:fillRect/>
        </a:stretch>
      </xdr:blipFill>
      <xdr:spPr bwMode="auto">
        <a:xfrm>
          <a:off x="8326532" y="182096"/>
          <a:ext cx="1579469" cy="871257"/>
        </a:xfrm>
        <a:prstGeom prst="roundRect">
          <a:avLst>
            <a:gd name="adj" fmla="val 8594"/>
          </a:avLst>
        </a:prstGeom>
        <a:solidFill>
          <a:srgbClr val="FFFFFF">
            <a:shade val="85000"/>
          </a:srgbClr>
        </a:solidFill>
        <a:ln>
          <a:noFill/>
        </a:ln>
        <a:effectLst>
          <a:reflection blurRad="12700" stA="38000" endPos="28000" dist="5000" dir="5400000" sy="-100000" algn="bl" rotWithShape="0"/>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4"/>
  <sheetViews>
    <sheetView tabSelected="1" zoomScale="85" zoomScaleNormal="85" workbookViewId="0"/>
  </sheetViews>
  <sheetFormatPr defaultColWidth="0" defaultRowHeight="0" customHeight="1" zeroHeight="1" x14ac:dyDescent="0.2"/>
  <cols>
    <col min="1" max="1" width="2.7109375" style="13" customWidth="1"/>
    <col min="2" max="2" width="62" style="1" customWidth="1"/>
    <col min="3" max="3" width="17.85546875" style="1" customWidth="1"/>
    <col min="4" max="4" width="14.28515625" style="1" customWidth="1"/>
    <col min="5" max="5" width="17.140625" style="1" customWidth="1"/>
    <col min="6" max="6" width="18.42578125" style="1" customWidth="1"/>
    <col min="7" max="7" width="10.42578125" style="1" customWidth="1"/>
    <col min="8" max="16384" width="9.140625" style="1" hidden="1"/>
  </cols>
  <sheetData>
    <row r="1" spans="1:7" ht="24" customHeight="1" x14ac:dyDescent="0.3">
      <c r="A1" s="1"/>
      <c r="B1" s="2" t="s">
        <v>14</v>
      </c>
      <c r="C1" s="2"/>
      <c r="D1" s="2"/>
      <c r="E1" s="3"/>
      <c r="F1" s="3"/>
      <c r="G1" s="3"/>
    </row>
    <row r="2" spans="1:7" ht="24" customHeight="1" x14ac:dyDescent="0.3">
      <c r="A2" s="1"/>
      <c r="B2" s="2"/>
      <c r="C2" s="2"/>
      <c r="D2" s="2"/>
    </row>
    <row r="3" spans="1:7" ht="15" x14ac:dyDescent="0.25">
      <c r="A3" s="1"/>
      <c r="B3" s="4" t="s">
        <v>4</v>
      </c>
      <c r="C3" s="4"/>
      <c r="D3" s="4"/>
    </row>
    <row r="4" spans="1:7" ht="15.75" thickBot="1" x14ac:dyDescent="0.3">
      <c r="A4" s="5"/>
      <c r="E4" s="6"/>
      <c r="F4" s="6"/>
      <c r="G4" s="6"/>
    </row>
    <row r="5" spans="1:7" ht="15" x14ac:dyDescent="0.25">
      <c r="A5" s="5"/>
      <c r="B5" s="8" t="s">
        <v>5</v>
      </c>
      <c r="C5" s="9"/>
      <c r="D5" s="9"/>
      <c r="E5" s="10"/>
      <c r="F5" s="6"/>
      <c r="G5" s="6"/>
    </row>
    <row r="6" spans="1:7" ht="15" x14ac:dyDescent="0.25">
      <c r="A6" s="5"/>
      <c r="B6" s="7" t="s">
        <v>22</v>
      </c>
      <c r="C6" s="11"/>
      <c r="D6" s="11"/>
      <c r="E6" s="12"/>
      <c r="F6" s="6"/>
      <c r="G6" s="6"/>
    </row>
    <row r="7" spans="1:7" ht="26.25" customHeight="1" x14ac:dyDescent="0.25">
      <c r="A7" s="5"/>
      <c r="B7" s="52" t="s">
        <v>6</v>
      </c>
      <c r="C7" s="53"/>
      <c r="D7" s="53"/>
      <c r="E7" s="54"/>
      <c r="F7" s="6"/>
      <c r="G7" s="6"/>
    </row>
    <row r="8" spans="1:7" ht="15.75" thickBot="1" x14ac:dyDescent="0.3">
      <c r="A8" s="5"/>
      <c r="B8" s="20"/>
      <c r="C8" s="14"/>
      <c r="D8" s="14"/>
      <c r="E8" s="15"/>
      <c r="F8" s="6"/>
      <c r="G8" s="6"/>
    </row>
    <row r="9" spans="1:7" ht="15.75" thickBot="1" x14ac:dyDescent="0.3">
      <c r="A9" s="5"/>
      <c r="E9" s="6"/>
      <c r="F9" s="6"/>
      <c r="G9" s="6"/>
    </row>
    <row r="10" spans="1:7" ht="15" customHeight="1" x14ac:dyDescent="0.25">
      <c r="A10" s="5"/>
      <c r="B10" s="43" t="s">
        <v>27</v>
      </c>
      <c r="C10" s="44"/>
      <c r="D10" s="44"/>
      <c r="E10" s="45"/>
      <c r="F10" s="6"/>
      <c r="G10" s="6"/>
    </row>
    <row r="11" spans="1:7" ht="15" x14ac:dyDescent="0.25">
      <c r="A11" s="5"/>
      <c r="B11" s="46"/>
      <c r="C11" s="47"/>
      <c r="D11" s="47"/>
      <c r="E11" s="48"/>
      <c r="F11" s="6"/>
      <c r="G11" s="6"/>
    </row>
    <row r="12" spans="1:7" ht="15" x14ac:dyDescent="0.25">
      <c r="A12" s="5"/>
      <c r="B12" s="46"/>
      <c r="C12" s="47"/>
      <c r="D12" s="47"/>
      <c r="E12" s="48"/>
      <c r="F12" s="6"/>
      <c r="G12" s="6"/>
    </row>
    <row r="13" spans="1:7" ht="15" x14ac:dyDescent="0.25">
      <c r="A13" s="5"/>
      <c r="B13" s="46"/>
      <c r="C13" s="47"/>
      <c r="D13" s="47"/>
      <c r="E13" s="48"/>
      <c r="F13" s="6"/>
      <c r="G13" s="6"/>
    </row>
    <row r="14" spans="1:7" ht="15" x14ac:dyDescent="0.25">
      <c r="A14" s="5"/>
      <c r="B14" s="46"/>
      <c r="C14" s="47"/>
      <c r="D14" s="47"/>
      <c r="E14" s="48"/>
      <c r="F14" s="6"/>
      <c r="G14" s="6"/>
    </row>
    <row r="15" spans="1:7" ht="15" x14ac:dyDescent="0.25">
      <c r="A15" s="5"/>
      <c r="B15" s="46"/>
      <c r="C15" s="47"/>
      <c r="D15" s="47"/>
      <c r="E15" s="48"/>
      <c r="F15" s="6"/>
      <c r="G15" s="6"/>
    </row>
    <row r="16" spans="1:7" ht="15" x14ac:dyDescent="0.25">
      <c r="A16" s="5"/>
      <c r="B16" s="46"/>
      <c r="C16" s="47"/>
      <c r="D16" s="47"/>
      <c r="E16" s="48"/>
      <c r="F16" s="6"/>
      <c r="G16" s="6"/>
    </row>
    <row r="17" spans="1:7" ht="15" x14ac:dyDescent="0.25">
      <c r="A17" s="5"/>
      <c r="B17" s="46"/>
      <c r="C17" s="47"/>
      <c r="D17" s="47"/>
      <c r="E17" s="48"/>
      <c r="F17" s="6"/>
      <c r="G17" s="6"/>
    </row>
    <row r="18" spans="1:7" ht="15" x14ac:dyDescent="0.25">
      <c r="A18" s="5"/>
      <c r="B18" s="46"/>
      <c r="C18" s="47"/>
      <c r="D18" s="47"/>
      <c r="E18" s="48"/>
      <c r="F18" s="6"/>
      <c r="G18" s="6"/>
    </row>
    <row r="19" spans="1:7" ht="15" x14ac:dyDescent="0.25">
      <c r="A19" s="5"/>
      <c r="B19" s="46"/>
      <c r="C19" s="47"/>
      <c r="D19" s="47"/>
      <c r="E19" s="48"/>
      <c r="F19" s="6"/>
      <c r="G19" s="6"/>
    </row>
    <row r="20" spans="1:7" ht="15" x14ac:dyDescent="0.25">
      <c r="A20" s="5"/>
      <c r="B20" s="46"/>
      <c r="C20" s="47"/>
      <c r="D20" s="47"/>
      <c r="E20" s="48"/>
      <c r="F20" s="6"/>
      <c r="G20" s="6"/>
    </row>
    <row r="21" spans="1:7" ht="15" x14ac:dyDescent="0.25">
      <c r="A21" s="5"/>
      <c r="B21" s="46"/>
      <c r="C21" s="47"/>
      <c r="D21" s="47"/>
      <c r="E21" s="48"/>
      <c r="F21" s="6"/>
      <c r="G21" s="6"/>
    </row>
    <row r="22" spans="1:7" ht="15" x14ac:dyDescent="0.25">
      <c r="A22" s="5"/>
      <c r="B22" s="46"/>
      <c r="C22" s="47"/>
      <c r="D22" s="47"/>
      <c r="E22" s="48"/>
      <c r="F22" s="6"/>
      <c r="G22" s="6"/>
    </row>
    <row r="23" spans="1:7" ht="15" x14ac:dyDescent="0.25">
      <c r="A23" s="5"/>
      <c r="B23" s="46"/>
      <c r="C23" s="47"/>
      <c r="D23" s="47"/>
      <c r="E23" s="48"/>
      <c r="F23" s="6"/>
      <c r="G23" s="6"/>
    </row>
    <row r="24" spans="1:7" ht="15" x14ac:dyDescent="0.25">
      <c r="A24" s="5"/>
      <c r="B24" s="46"/>
      <c r="C24" s="47"/>
      <c r="D24" s="47"/>
      <c r="E24" s="48"/>
      <c r="F24" s="6"/>
      <c r="G24" s="6"/>
    </row>
    <row r="25" spans="1:7" ht="15" x14ac:dyDescent="0.25">
      <c r="A25" s="5"/>
      <c r="B25" s="46"/>
      <c r="C25" s="47"/>
      <c r="D25" s="47"/>
      <c r="E25" s="48"/>
      <c r="F25" s="6"/>
      <c r="G25" s="6"/>
    </row>
    <row r="26" spans="1:7" ht="15" customHeight="1" x14ac:dyDescent="0.2">
      <c r="A26" s="7"/>
      <c r="B26" s="46"/>
      <c r="C26" s="47"/>
      <c r="D26" s="47"/>
      <c r="E26" s="48"/>
      <c r="F26" s="6"/>
      <c r="G26" s="6"/>
    </row>
    <row r="27" spans="1:7" ht="15" customHeight="1" thickBot="1" x14ac:dyDescent="0.25">
      <c r="A27" s="7"/>
      <c r="B27" s="49"/>
      <c r="C27" s="50"/>
      <c r="D27" s="50"/>
      <c r="E27" s="51"/>
      <c r="F27" s="6"/>
      <c r="G27" s="6"/>
    </row>
    <row r="28" spans="1:7" ht="13.5" thickBot="1" x14ac:dyDescent="0.25">
      <c r="E28" s="6"/>
      <c r="F28" s="6"/>
      <c r="G28" s="6"/>
    </row>
    <row r="29" spans="1:7" ht="74.25" customHeight="1" x14ac:dyDescent="0.2">
      <c r="B29" s="21" t="s">
        <v>7</v>
      </c>
      <c r="C29" s="23" t="s">
        <v>17</v>
      </c>
      <c r="D29" s="23" t="s">
        <v>16</v>
      </c>
      <c r="E29" s="22" t="s">
        <v>20</v>
      </c>
    </row>
    <row r="30" spans="1:7" ht="12.75" x14ac:dyDescent="0.2">
      <c r="B30" s="32" t="s">
        <v>0</v>
      </c>
      <c r="C30" s="34">
        <v>6</v>
      </c>
      <c r="D30" s="35">
        <v>0</v>
      </c>
      <c r="E30" s="36">
        <f t="shared" ref="E30:E35" si="0">D30*C30</f>
        <v>0</v>
      </c>
    </row>
    <row r="31" spans="1:7" ht="12.75" x14ac:dyDescent="0.2">
      <c r="B31" s="32" t="s">
        <v>1</v>
      </c>
      <c r="C31" s="34">
        <v>4</v>
      </c>
      <c r="D31" s="35">
        <v>0</v>
      </c>
      <c r="E31" s="36">
        <f t="shared" si="0"/>
        <v>0</v>
      </c>
    </row>
    <row r="32" spans="1:7" ht="12.75" x14ac:dyDescent="0.2">
      <c r="B32" s="32" t="s">
        <v>2</v>
      </c>
      <c r="C32" s="34">
        <v>30</v>
      </c>
      <c r="D32" s="35">
        <v>0</v>
      </c>
      <c r="E32" s="36">
        <f t="shared" si="0"/>
        <v>0</v>
      </c>
    </row>
    <row r="33" spans="1:7" ht="12.75" x14ac:dyDescent="0.2">
      <c r="B33" s="32" t="s">
        <v>3</v>
      </c>
      <c r="C33" s="34">
        <v>30</v>
      </c>
      <c r="D33" s="35">
        <v>0</v>
      </c>
      <c r="E33" s="36">
        <f t="shared" si="0"/>
        <v>0</v>
      </c>
    </row>
    <row r="34" spans="1:7" ht="13.5" thickBot="1" x14ac:dyDescent="0.25">
      <c r="B34" s="33" t="s">
        <v>15</v>
      </c>
      <c r="C34" s="37">
        <v>5</v>
      </c>
      <c r="D34" s="38">
        <v>0</v>
      </c>
      <c r="E34" s="39">
        <f t="shared" si="0"/>
        <v>0</v>
      </c>
    </row>
    <row r="35" spans="1:7" ht="13.5" thickBot="1" x14ac:dyDescent="0.25">
      <c r="B35" s="33" t="s">
        <v>26</v>
      </c>
      <c r="C35" s="37">
        <v>5</v>
      </c>
      <c r="D35" s="38">
        <v>0</v>
      </c>
      <c r="E35" s="39">
        <f t="shared" si="0"/>
        <v>0</v>
      </c>
    </row>
    <row r="36" spans="1:7" ht="13.5" thickBot="1" x14ac:dyDescent="0.25">
      <c r="A36" s="1"/>
    </row>
    <row r="37" spans="1:7" ht="13.5" thickBot="1" x14ac:dyDescent="0.25">
      <c r="A37" s="1"/>
      <c r="B37" s="61" t="s">
        <v>25</v>
      </c>
      <c r="C37" s="62"/>
      <c r="D37" s="62"/>
      <c r="E37" s="31">
        <f>SUM(E30:E35)</f>
        <v>0</v>
      </c>
    </row>
    <row r="38" spans="1:7" ht="13.5" thickBot="1" x14ac:dyDescent="0.25">
      <c r="A38" s="1"/>
    </row>
    <row r="39" spans="1:7" ht="100.15" customHeight="1" thickBot="1" x14ac:dyDescent="0.25">
      <c r="A39" s="1"/>
      <c r="B39" s="58" t="s">
        <v>23</v>
      </c>
      <c r="C39" s="59"/>
      <c r="D39" s="59"/>
      <c r="E39" s="60"/>
    </row>
    <row r="40" spans="1:7" ht="13.5" thickBot="1" x14ac:dyDescent="0.25"/>
    <row r="41" spans="1:7" ht="51" x14ac:dyDescent="0.2">
      <c r="B41" s="24" t="s">
        <v>7</v>
      </c>
      <c r="C41" s="25" t="s">
        <v>17</v>
      </c>
      <c r="D41" s="25" t="s">
        <v>21</v>
      </c>
      <c r="E41" s="26" t="s">
        <v>24</v>
      </c>
    </row>
    <row r="42" spans="1:7" ht="23.25" customHeight="1" thickBot="1" x14ac:dyDescent="0.25">
      <c r="B42" s="27" t="s">
        <v>19</v>
      </c>
      <c r="C42" s="28">
        <f>SUM(C30:C35)*5</f>
        <v>400</v>
      </c>
      <c r="D42" s="29">
        <v>0</v>
      </c>
      <c r="E42" s="30">
        <f>D42*C42</f>
        <v>0</v>
      </c>
    </row>
    <row r="43" spans="1:7" ht="12.75" x14ac:dyDescent="0.2">
      <c r="B43" s="6"/>
      <c r="C43" s="6"/>
      <c r="E43" s="16"/>
    </row>
    <row r="44" spans="1:7" ht="13.5" thickBot="1" x14ac:dyDescent="0.25">
      <c r="B44" s="6"/>
      <c r="C44" s="6"/>
      <c r="E44" s="16"/>
    </row>
    <row r="45" spans="1:7" ht="13.5" thickBot="1" x14ac:dyDescent="0.25">
      <c r="B45" s="40" t="s">
        <v>18</v>
      </c>
      <c r="C45" s="41"/>
      <c r="D45" s="41"/>
      <c r="E45" s="42">
        <f>E37+E42</f>
        <v>0</v>
      </c>
      <c r="F45" s="16"/>
    </row>
    <row r="46" spans="1:7" ht="15.75" customHeight="1" x14ac:dyDescent="0.2">
      <c r="G46" s="16"/>
    </row>
    <row r="47" spans="1:7" ht="15" customHeight="1" thickBot="1" x14ac:dyDescent="0.25"/>
    <row r="48" spans="1:7" ht="30" customHeight="1" thickBot="1" x14ac:dyDescent="0.25">
      <c r="B48" s="66" t="s">
        <v>8</v>
      </c>
      <c r="C48" s="67"/>
      <c r="D48" s="67"/>
      <c r="E48" s="67"/>
      <c r="F48" s="68"/>
    </row>
    <row r="49" spans="2:6" ht="31.5" customHeight="1" x14ac:dyDescent="0.25">
      <c r="B49" s="17" t="s">
        <v>9</v>
      </c>
      <c r="C49" s="69"/>
      <c r="D49" s="70"/>
      <c r="E49" s="70"/>
      <c r="F49" s="71"/>
    </row>
    <row r="50" spans="2:6" ht="31.5" customHeight="1" x14ac:dyDescent="0.25">
      <c r="B50" s="18" t="s">
        <v>10</v>
      </c>
      <c r="C50" s="72"/>
      <c r="D50" s="73"/>
      <c r="E50" s="73"/>
      <c r="F50" s="74"/>
    </row>
    <row r="51" spans="2:6" ht="31.5" customHeight="1" x14ac:dyDescent="0.2">
      <c r="B51" s="18" t="s">
        <v>11</v>
      </c>
      <c r="C51" s="63"/>
      <c r="D51" s="64"/>
      <c r="E51" s="64"/>
      <c r="F51" s="65"/>
    </row>
    <row r="52" spans="2:6" ht="31.5" customHeight="1" x14ac:dyDescent="0.2">
      <c r="B52" s="18" t="s">
        <v>12</v>
      </c>
      <c r="C52" s="63"/>
      <c r="D52" s="64"/>
      <c r="E52" s="64"/>
      <c r="F52" s="65"/>
    </row>
    <row r="53" spans="2:6" ht="61.5" customHeight="1" thickBot="1" x14ac:dyDescent="0.25">
      <c r="B53" s="19" t="s">
        <v>13</v>
      </c>
      <c r="C53" s="55"/>
      <c r="D53" s="56"/>
      <c r="E53" s="56"/>
      <c r="F53" s="57"/>
    </row>
    <row r="54" spans="2:6" ht="12.75" x14ac:dyDescent="0.2"/>
  </sheetData>
  <protectedRanges>
    <protectedRange password="CC6F" sqref="C42:D42 C14:D14 C37:D40 C30:D35" name="Door leverancier in te vullen"/>
  </protectedRanges>
  <mergeCells count="10">
    <mergeCell ref="B10:E27"/>
    <mergeCell ref="B7:E7"/>
    <mergeCell ref="C53:F53"/>
    <mergeCell ref="B39:E39"/>
    <mergeCell ref="B37:D37"/>
    <mergeCell ref="C51:F51"/>
    <mergeCell ref="C52:F52"/>
    <mergeCell ref="B48:F48"/>
    <mergeCell ref="C49:F49"/>
    <mergeCell ref="C50:F5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Blad2</vt:lpstr>
      <vt:lpstr>Blad3</vt:lpstr>
      <vt:lpstr>Prijzenblad Wmo Trapliften</vt:lpstr>
    </vt:vector>
  </TitlesOfParts>
  <Manager>F. Boone</Manager>
  <Company>ISD Bollenstreek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Boone</dc:creator>
  <cp:lastModifiedBy>Fred Boone</cp:lastModifiedBy>
  <dcterms:created xsi:type="dcterms:W3CDTF">2019-08-09T12:26:45Z</dcterms:created>
  <dcterms:modified xsi:type="dcterms:W3CDTF">2025-12-11T12:13:25Z</dcterms:modified>
</cp:coreProperties>
</file>